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A/"/>
    </mc:Choice>
  </mc:AlternateContent>
  <xr:revisionPtr revIDLastSave="12" documentId="13_ncr:1_{3186B1DC-0608-4208-B828-ADC345E61D54}" xr6:coauthVersionLast="47" xr6:coauthVersionMax="47" xr10:uidLastSave="{CF927DA8-7831-47D5-BD5F-F3B2B55A79DA}"/>
  <bookViews>
    <workbookView xWindow="7200" yWindow="1575" windowWidth="21600" windowHeight="11385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'!$B$2:$G$77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3" l="1"/>
  <c r="G53" i="43"/>
  <c r="G52" i="43"/>
  <c r="G69" i="43"/>
  <c r="G68" i="43"/>
  <c r="H67" i="43" s="1"/>
  <c r="G44" i="43"/>
  <c r="G45" i="43"/>
  <c r="G50" i="43"/>
  <c r="G48" i="43"/>
  <c r="G47" i="43"/>
  <c r="H51" i="43" l="1"/>
  <c r="G46" i="43"/>
  <c r="G43" i="43" s="1"/>
  <c r="G49" i="43"/>
  <c r="G28" i="43" l="1"/>
  <c r="G62" i="43"/>
  <c r="G58" i="43"/>
  <c r="G40" i="43"/>
  <c r="G31" i="43"/>
  <c r="G37" i="43"/>
  <c r="G32" i="43"/>
  <c r="G30" i="43" l="1"/>
  <c r="H29" i="43" s="1"/>
  <c r="H36" i="43"/>
  <c r="G66" i="43" l="1"/>
  <c r="G59" i="43" l="1"/>
  <c r="G75" i="43" l="1"/>
  <c r="G74" i="43"/>
  <c r="G73" i="43"/>
  <c r="G13" i="43"/>
  <c r="G24" i="43"/>
  <c r="G12" i="43"/>
  <c r="H72" i="43" l="1"/>
  <c r="G71" i="43" l="1"/>
  <c r="G65" i="43"/>
  <c r="G61" i="43"/>
  <c r="G64" i="43"/>
  <c r="G63" i="43"/>
  <c r="G57" i="43"/>
  <c r="G42" i="43"/>
  <c r="G35" i="43"/>
  <c r="G39" i="43" l="1"/>
  <c r="H38" i="43" s="1"/>
  <c r="H70" i="43"/>
  <c r="H60" i="43"/>
  <c r="G56" i="43"/>
  <c r="G55" i="43" s="1"/>
  <c r="H54" i="43" s="1"/>
  <c r="G34" i="43"/>
  <c r="G27" i="43"/>
  <c r="G26" i="43"/>
  <c r="G22" i="43"/>
  <c r="G23" i="43"/>
  <c r="G21" i="43"/>
  <c r="G17" i="43"/>
  <c r="G18" i="43"/>
  <c r="G19" i="43"/>
  <c r="G16" i="43"/>
  <c r="G11" i="43"/>
  <c r="G14" i="43"/>
  <c r="H33" i="43" l="1"/>
  <c r="H25" i="43"/>
  <c r="G20" i="43"/>
  <c r="G15" i="43"/>
  <c r="G10" i="43"/>
  <c r="H9" i="43" l="1"/>
  <c r="H76" i="43" s="1"/>
</calcChain>
</file>

<file path=xl/sharedStrings.xml><?xml version="1.0" encoding="utf-8"?>
<sst xmlns="http://schemas.openxmlformats.org/spreadsheetml/2006/main" count="168" uniqueCount="127">
  <si>
    <t>PINTURA</t>
  </si>
  <si>
    <t>ml</t>
  </si>
  <si>
    <t>m2</t>
  </si>
  <si>
    <t>RUBRO</t>
  </si>
  <si>
    <t>unidad</t>
  </si>
  <si>
    <t>UNIDAD</t>
  </si>
  <si>
    <t>CANTIDAD</t>
  </si>
  <si>
    <t>DESCRIPCION</t>
  </si>
  <si>
    <t>global</t>
  </si>
  <si>
    <t>INSTALACION ELECTRICA</t>
  </si>
  <si>
    <t>Sistema de descarga a tierra</t>
  </si>
  <si>
    <t>1.1</t>
  </si>
  <si>
    <t>1.2</t>
  </si>
  <si>
    <t>1.3</t>
  </si>
  <si>
    <t>gl</t>
  </si>
  <si>
    <t>VARIOS</t>
  </si>
  <si>
    <t>Servicio provisorio de OSE</t>
  </si>
  <si>
    <t>1.2.1</t>
  </si>
  <si>
    <t>1.2.2</t>
  </si>
  <si>
    <t>1.2.3</t>
  </si>
  <si>
    <t>1.3.1</t>
  </si>
  <si>
    <t>1.3.2</t>
  </si>
  <si>
    <t>Andamios</t>
  </si>
  <si>
    <t>Protección peatonal con cubierta</t>
  </si>
  <si>
    <t>1.2.9</t>
  </si>
  <si>
    <t xml:space="preserve">DEMOLICIONES </t>
  </si>
  <si>
    <t>PREPARACION DEL TERRENO</t>
  </si>
  <si>
    <t>Terminaciones (tomas e iluminacion)</t>
  </si>
  <si>
    <t>1,,1,3</t>
  </si>
  <si>
    <t>CONSTRUCCIONES PROVISORIAS</t>
  </si>
  <si>
    <t>INSTALACIONES PROVISORIAS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</si>
  <si>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</si>
  <si>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</si>
  <si>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</si>
  <si>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7,1,3</t>
  </si>
  <si>
    <t xml:space="preserve">Cateos </t>
  </si>
  <si>
    <t>Consumo de OSE</t>
  </si>
  <si>
    <t xml:space="preserve">Consumo de UTE </t>
  </si>
  <si>
    <t>1.00</t>
  </si>
  <si>
    <t xml:space="preserve">Vallado  </t>
  </si>
  <si>
    <t>IMPLANTACION EN OBRA</t>
  </si>
  <si>
    <t>1,3,4</t>
  </si>
  <si>
    <t>1,3,3</t>
  </si>
  <si>
    <t>1,1,6</t>
  </si>
  <si>
    <t>ESTRUCTURAS</t>
  </si>
  <si>
    <t>Obra húmeda</t>
  </si>
  <si>
    <t>AISLACIONES HUMÍDICAS</t>
  </si>
  <si>
    <t>PRECIO TOTAL RUBRO ($)</t>
  </si>
  <si>
    <t>4.00</t>
  </si>
  <si>
    <t>5.00</t>
  </si>
  <si>
    <t>PRECIO TOTAL SUBRUBRO ($)</t>
  </si>
  <si>
    <t>10.00</t>
  </si>
  <si>
    <t>10.2</t>
  </si>
  <si>
    <t>CUBIERTAS LIVIANAS</t>
  </si>
  <si>
    <t>TERMINACION DE CUBIERTAS</t>
  </si>
  <si>
    <t>17.00</t>
  </si>
  <si>
    <t>17.1</t>
  </si>
  <si>
    <t>17,1,1</t>
  </si>
  <si>
    <t>17,1,5</t>
  </si>
  <si>
    <t>PINTURA SOBRE MAMPOSTERÍA, HORMIGÓN  Y YESO</t>
  </si>
  <si>
    <t>21.00</t>
  </si>
  <si>
    <t>Piezas y accesorios</t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</si>
  <si>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</si>
  <si>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</si>
  <si>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</si>
  <si>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</si>
  <si>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</si>
  <si>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</si>
  <si>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durante ejecución de obra</t>
  </si>
  <si>
    <t>Limpieza final de obra</t>
  </si>
  <si>
    <t>25.00</t>
  </si>
  <si>
    <t>26.00</t>
  </si>
  <si>
    <t>Area construida</t>
  </si>
  <si>
    <t xml:space="preserve">AYUDAS </t>
  </si>
  <si>
    <t xml:space="preserve">Ayuda a Instalación eléctrica </t>
  </si>
  <si>
    <t>RUBRO VARIOS</t>
  </si>
  <si>
    <t>CERRAMIENTOS VERTICALES (Incluye aislacion termica)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</si>
  <si>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</si>
  <si>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Cartel de obra dimensiones A m  x B m  vinilico</t>
  </si>
  <si>
    <t>5.4</t>
  </si>
  <si>
    <t>VIGAS  ESTRUCTURALES</t>
  </si>
  <si>
    <t>5,4,2</t>
  </si>
  <si>
    <t>5,4,3</t>
  </si>
  <si>
    <t>Uniones y anclajes de vigas metálicas</t>
  </si>
  <si>
    <t>10,2,2</t>
  </si>
  <si>
    <t>Revoque hidrófugo en  pretiles</t>
  </si>
  <si>
    <t>Luminaria tipo L2 (Incluye suministro e instalación)</t>
  </si>
  <si>
    <t>Panel multicapa con núcleo de poliestireno expandido y caras acero galvanizado prepintado espesor 10cm, color blanco</t>
  </si>
  <si>
    <t>Pintura de herrería (ventanas y puertas de todo el local escolar)</t>
  </si>
  <si>
    <t xml:space="preserve">Mampostería </t>
  </si>
  <si>
    <t xml:space="preserve">global </t>
  </si>
  <si>
    <t xml:space="preserve">Area de intervención </t>
  </si>
  <si>
    <t xml:space="preserve">Escuela No 3 - Sarandí del Yi </t>
  </si>
  <si>
    <t xml:space="preserve">Retiro de  de cubiertas livianas (aleros a retirar + fibrocemento) </t>
  </si>
  <si>
    <t xml:space="preserve">Retiro de membrana existente </t>
  </si>
  <si>
    <t>10.1</t>
  </si>
  <si>
    <t>CUBIERTAS PESADAS</t>
  </si>
  <si>
    <t>10,1,5</t>
  </si>
  <si>
    <t>m3</t>
  </si>
  <si>
    <t>10,1,6</t>
  </si>
  <si>
    <t>Imprimación- emulsion asfáltica 1,5 k/m2</t>
  </si>
  <si>
    <t>10,1,7</t>
  </si>
  <si>
    <t xml:space="preserve">Membrana asfaltica 4 mm con dos almas centrales polietileno alta densidad, terminacion aluminio gofrado. Azoteas, pretiles y vigas invertidas. </t>
  </si>
  <si>
    <t>10,1,8</t>
  </si>
  <si>
    <t>10,1,16</t>
  </si>
  <si>
    <t>10.3</t>
  </si>
  <si>
    <t>REPARACION DE CUBIERTAS  EXISTENTES</t>
  </si>
  <si>
    <t>10,3,2</t>
  </si>
  <si>
    <t xml:space="preserve">Limpieza de desagües pluviales exteriores en patio. Limpieza de regueras en patios, BDA. </t>
  </si>
  <si>
    <t xml:space="preserve">Retiro de instalacion Electrica </t>
  </si>
  <si>
    <t xml:space="preserve">Bajada de pluvial en hierro fundido </t>
  </si>
  <si>
    <t xml:space="preserve">Pintura impermeable en pretil en zona de cubierta de chapa </t>
  </si>
  <si>
    <t>Rellenos y pendientes zona ladrillo (espesor promedio 5cm variable ) 2% de pendiente</t>
  </si>
  <si>
    <t xml:space="preserve">Vigas metlicas PNI 10 - alero exterior </t>
  </si>
  <si>
    <t>Canalizaciones aparentes en cañería tipo fusher - LUMINARIAS AULAS Y EXTERIORES</t>
  </si>
  <si>
    <t>INSTALACIÓN SANITARIA</t>
  </si>
  <si>
    <t>Desagues pluviales PVC 110</t>
  </si>
  <si>
    <t>Boca de desague 60*60 tapa - Hormigón perforada alto tránsito.</t>
  </si>
  <si>
    <t>Tablero para iluminación exterior e interior</t>
  </si>
  <si>
    <t>Ladrillo de campo espesor 20 cm PRETIL A RECOMPONER - Incluye revoque hidrófugo grueso y fino )</t>
  </si>
  <si>
    <t xml:space="preserve">ALBAÑILERÍA </t>
  </si>
  <si>
    <t xml:space="preserve">Contrapios (zona desagues pluviales) </t>
  </si>
  <si>
    <t xml:space="preserve">Pavimento exterior hormigón 40*40 </t>
  </si>
  <si>
    <t xml:space="preserve">Canalón 30*20 chapa  18 mm blanco </t>
  </si>
  <si>
    <t>Pintura sobre revoque exterior TOTAL  (pared y cielorraso)</t>
  </si>
  <si>
    <t>Pintura sobre revoque interior TOTAL (pared y cielorraso)</t>
  </si>
  <si>
    <t>Luminaria tipo L1 (Incluye suministro e instalación) (considerar tubulares 5*10cm 3mm para su amure)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</si>
</sst>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5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4" applyNumberFormat="1" applyFont="1"/>
    <xf numFmtId="0" fontId="105" fillId="0" borderId="0" xfId="47864" applyFont="1"/>
    <xf numFmtId="170" fontId="82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6"/>
    </xf>
    <xf numFmtId="170" fontId="107" fillId="0" borderId="0" xfId="0" applyFont="1" applyAlignment="1">
      <alignment horizontal="left" vertical="center" indent="15"/>
    </xf>
    <xf numFmtId="170" fontId="108" fillId="0" borderId="0" xfId="0" applyFont="1" applyAlignment="1">
      <alignment vertical="center"/>
    </xf>
    <xf numFmtId="170" fontId="107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10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0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207" fontId="105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0" fontId="106" fillId="51" borderId="36" xfId="47864" applyFont="1" applyFill="1" applyBorder="1"/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5" xfId="17901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4" applyFont="1" applyFill="1" applyBorder="1"/>
    <xf numFmtId="195" fontId="23" fillId="0" borderId="37" xfId="17901" applyNumberFormat="1" applyFont="1" applyBorder="1" applyAlignment="1">
      <alignment horizontal="center"/>
    </xf>
    <xf numFmtId="0" fontId="110" fillId="57" borderId="3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5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5" fillId="50" borderId="31" xfId="47864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7" fontId="105" fillId="0" borderId="45" xfId="47864" applyNumberFormat="1" applyFont="1" applyBorder="1" applyAlignment="1">
      <alignment horizontal="right" indent="1"/>
    </xf>
    <xf numFmtId="207" fontId="105" fillId="0" borderId="50" xfId="47864" applyNumberFormat="1" applyFont="1" applyBorder="1" applyAlignment="1">
      <alignment horizontal="right" indent="1"/>
    </xf>
    <xf numFmtId="207" fontId="105" fillId="50" borderId="49" xfId="47864" applyNumberFormat="1" applyFont="1" applyFill="1" applyBorder="1" applyAlignment="1">
      <alignment horizontal="right" indent="1"/>
    </xf>
    <xf numFmtId="0" fontId="106" fillId="0" borderId="36" xfId="47864" applyFont="1" applyBorder="1"/>
    <xf numFmtId="0" fontId="106" fillId="0" borderId="45" xfId="47864" applyFont="1" applyBorder="1"/>
    <xf numFmtId="207" fontId="105" fillId="51" borderId="45" xfId="47864" applyNumberFormat="1" applyFont="1" applyFill="1" applyBorder="1" applyAlignment="1">
      <alignment horizontal="right" indent="1"/>
    </xf>
    <xf numFmtId="4" fontId="109" fillId="0" borderId="45" xfId="47864" applyNumberFormat="1" applyFont="1" applyBorder="1" applyAlignment="1">
      <alignment horizontal="center"/>
    </xf>
    <xf numFmtId="0" fontId="110" fillId="50" borderId="32" xfId="17901" applyFont="1" applyFill="1" applyBorder="1"/>
    <xf numFmtId="0" fontId="23" fillId="0" borderId="47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0" fillId="54" borderId="47" xfId="17901" applyFont="1" applyFill="1" applyBorder="1"/>
    <xf numFmtId="0" fontId="23" fillId="0" borderId="48" xfId="17901" applyFont="1" applyBorder="1"/>
    <xf numFmtId="4" fontId="23" fillId="0" borderId="47" xfId="0" applyNumberFormat="1" applyFont="1" applyBorder="1"/>
    <xf numFmtId="0" fontId="23" fillId="51" borderId="47" xfId="17901" applyFont="1" applyFill="1" applyBorder="1"/>
    <xf numFmtId="0" fontId="110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4" fontId="23" fillId="0" borderId="47" xfId="0" applyNumberFormat="1" applyFont="1" applyBorder="1" applyAlignment="1">
      <alignment horizontal="left"/>
    </xf>
    <xf numFmtId="0" fontId="23" fillId="0" borderId="51" xfId="17901" applyFont="1" applyBorder="1" applyAlignment="1">
      <alignment horizontal="center"/>
    </xf>
    <xf numFmtId="0" fontId="23" fillId="57" borderId="39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39" xfId="17901" applyFont="1" applyBorder="1" applyAlignment="1">
      <alignment horizontal="center"/>
    </xf>
    <xf numFmtId="2" fontId="105" fillId="53" borderId="28" xfId="47864" applyNumberFormat="1" applyFont="1" applyFill="1" applyBorder="1"/>
    <xf numFmtId="0" fontId="23" fillId="0" borderId="45" xfId="47864" applyFont="1" applyBorder="1" applyAlignment="1">
      <alignment horizontal="right" indent="1"/>
    </xf>
    <xf numFmtId="4" fontId="105" fillId="53" borderId="28" xfId="47864" applyNumberFormat="1" applyFont="1" applyFill="1" applyBorder="1"/>
    <xf numFmtId="2" fontId="105" fillId="53" borderId="28" xfId="47864" applyNumberFormat="1" applyFont="1" applyFill="1" applyBorder="1" applyAlignment="1">
      <alignment horizontal="right"/>
    </xf>
    <xf numFmtId="2" fontId="105" fillId="55" borderId="28" xfId="47864" applyNumberFormat="1" applyFont="1" applyFill="1" applyBorder="1"/>
    <xf numFmtId="0" fontId="23" fillId="54" borderId="41" xfId="17901" applyFont="1" applyFill="1" applyBorder="1" applyAlignment="1">
      <alignment horizontal="center"/>
    </xf>
    <xf numFmtId="3" fontId="23" fillId="54" borderId="46" xfId="47842" applyNumberFormat="1" applyFont="1" applyFill="1" applyBorder="1" applyAlignment="1">
      <alignment horizontal="center"/>
    </xf>
    <xf numFmtId="207" fontId="105" fillId="54" borderId="31" xfId="47864" applyNumberFormat="1" applyFont="1" applyFill="1" applyBorder="1" applyAlignment="1">
      <alignment horizontal="right" indent="1"/>
    </xf>
    <xf numFmtId="207" fontId="105" fillId="54" borderId="49" xfId="47864" applyNumberFormat="1" applyFont="1" applyFill="1" applyBorder="1" applyAlignment="1">
      <alignment horizontal="right" indent="1"/>
    </xf>
    <xf numFmtId="0" fontId="23" fillId="50" borderId="39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7" fontId="105" fillId="57" borderId="33" xfId="47864" applyNumberFormat="1" applyFont="1" applyFill="1" applyBorder="1" applyAlignment="1">
      <alignment horizontal="right" indent="1"/>
    </xf>
    <xf numFmtId="207" fontId="105" fillId="57" borderId="38" xfId="47864" applyNumberFormat="1" applyFont="1" applyFill="1" applyBorder="1" applyAlignment="1">
      <alignment horizontal="right" indent="1"/>
    </xf>
    <xf numFmtId="207" fontId="105" fillId="57" borderId="49" xfId="47864" applyNumberFormat="1" applyFont="1" applyFill="1" applyBorder="1" applyAlignment="1">
      <alignment horizontal="right" indent="1"/>
    </xf>
    <xf numFmtId="207" fontId="105" fillId="50" borderId="38" xfId="47864" applyNumberFormat="1" applyFont="1" applyFill="1" applyBorder="1" applyAlignment="1">
      <alignment horizontal="right" indent="1"/>
    </xf>
    <xf numFmtId="4" fontId="105" fillId="55" borderId="28" xfId="47864" applyNumberFormat="1" applyFont="1" applyFill="1" applyBorder="1"/>
    <xf numFmtId="2" fontId="110" fillId="57" borderId="35" xfId="17901" applyNumberFormat="1" applyFont="1" applyFill="1" applyBorder="1" applyAlignment="1">
      <alignment horizontal="center"/>
    </xf>
    <xf numFmtId="0" fontId="23" fillId="0" borderId="54" xfId="17901" applyFont="1" applyBorder="1"/>
    <xf numFmtId="189" fontId="23" fillId="0" borderId="35" xfId="17901" applyNumberFormat="1" applyFont="1" applyBorder="1" applyAlignment="1">
      <alignment horizontal="center"/>
    </xf>
    <xf numFmtId="2" fontId="104" fillId="58" borderId="30" xfId="47864" applyNumberFormat="1" applyFont="1" applyFill="1" applyBorder="1" applyAlignment="1">
      <alignment horizontal="right"/>
    </xf>
    <xf numFmtId="10" fontId="115" fillId="56" borderId="59" xfId="47865" applyNumberFormat="1" applyFont="1" applyFill="1" applyBorder="1" applyAlignment="1">
      <alignment horizontal="center" vertical="center" wrapText="1"/>
    </xf>
    <xf numFmtId="10" fontId="115" fillId="56" borderId="63" xfId="47865" applyNumberFormat="1" applyFont="1" applyFill="1" applyBorder="1" applyAlignment="1">
      <alignment horizontal="center" vertical="center" wrapText="1"/>
    </xf>
    <xf numFmtId="10" fontId="115" fillId="56" borderId="67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110" fillId="57" borderId="37" xfId="17901" applyFont="1" applyFill="1" applyBorder="1" applyAlignment="1">
      <alignment horizontal="center"/>
    </xf>
    <xf numFmtId="0" fontId="110" fillId="57" borderId="54" xfId="17901" applyFont="1" applyFill="1" applyBorder="1"/>
    <xf numFmtId="0" fontId="23" fillId="57" borderId="41" xfId="17901" applyFont="1" applyFill="1" applyBorder="1" applyAlignment="1">
      <alignment horizontal="center"/>
    </xf>
    <xf numFmtId="3" fontId="23" fillId="57" borderId="53" xfId="47842" applyNumberFormat="1" applyFont="1" applyFill="1" applyBorder="1" applyAlignment="1">
      <alignment horizontal="right"/>
    </xf>
    <xf numFmtId="207" fontId="105" fillId="57" borderId="53" xfId="47864" applyNumberFormat="1" applyFont="1" applyFill="1" applyBorder="1" applyAlignment="1">
      <alignment horizontal="right" indent="1"/>
    </xf>
    <xf numFmtId="4" fontId="23" fillId="0" borderId="54" xfId="0" applyNumberFormat="1" applyFont="1" applyBorder="1"/>
    <xf numFmtId="4" fontId="110" fillId="57" borderId="39" xfId="0" applyNumberFormat="1" applyFont="1" applyFill="1" applyBorder="1" applyAlignment="1">
      <alignment horizontal="center"/>
    </xf>
    <xf numFmtId="4" fontId="110" fillId="57" borderId="55" xfId="0" applyNumberFormat="1" applyFont="1" applyFill="1" applyBorder="1" applyAlignment="1">
      <alignment horizontal="left"/>
    </xf>
    <xf numFmtId="4" fontId="23" fillId="57" borderId="3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6" fillId="57" borderId="31" xfId="47864" applyFont="1" applyFill="1" applyBorder="1"/>
    <xf numFmtId="4" fontId="23" fillId="0" borderId="54" xfId="0" applyNumberFormat="1" applyFont="1" applyBorder="1" applyAlignment="1">
      <alignment horizontal="left"/>
    </xf>
    <xf numFmtId="4" fontId="23" fillId="0" borderId="51" xfId="0" applyNumberFormat="1" applyFont="1" applyBorder="1" applyAlignment="1">
      <alignment horizontal="center"/>
    </xf>
    <xf numFmtId="4" fontId="23" fillId="0" borderId="54" xfId="0" applyNumberFormat="1" applyFont="1" applyBorder="1" applyAlignment="1">
      <alignment horizontal="left" wrapText="1"/>
    </xf>
    <xf numFmtId="2" fontId="105" fillId="57" borderId="38" xfId="47864" applyNumberFormat="1" applyFont="1" applyFill="1" applyBorder="1" applyAlignment="1">
      <alignment horizontal="center"/>
    </xf>
    <xf numFmtId="2" fontId="105" fillId="54" borderId="40" xfId="47864" applyNumberFormat="1" applyFont="1" applyFill="1" applyBorder="1" applyAlignment="1">
      <alignment horizontal="center"/>
    </xf>
    <xf numFmtId="0" fontId="105" fillId="53" borderId="27" xfId="47864" applyFont="1" applyFill="1" applyBorder="1" applyAlignment="1">
      <alignment horizontal="center"/>
    </xf>
    <xf numFmtId="2" fontId="105" fillId="57" borderId="49" xfId="47864" applyNumberFormat="1" applyFont="1" applyFill="1" applyBorder="1" applyAlignment="1">
      <alignment horizontal="center"/>
    </xf>
    <xf numFmtId="0" fontId="105" fillId="55" borderId="27" xfId="47864" applyFont="1" applyFill="1" applyBorder="1" applyAlignment="1">
      <alignment horizontal="center"/>
    </xf>
    <xf numFmtId="2" fontId="105" fillId="50" borderId="40" xfId="47864" applyNumberFormat="1" applyFont="1" applyFill="1" applyBorder="1" applyAlignment="1">
      <alignment horizontal="center"/>
    </xf>
    <xf numFmtId="2" fontId="105" fillId="57" borderId="40" xfId="47864" applyNumberFormat="1" applyFont="1" applyFill="1" applyBorder="1" applyAlignment="1">
      <alignment horizontal="center"/>
    </xf>
    <xf numFmtId="4" fontId="112" fillId="51" borderId="43" xfId="0" applyNumberFormat="1" applyFont="1" applyFill="1" applyBorder="1" applyAlignment="1">
      <alignment horizontal="center" vertical="center"/>
    </xf>
    <xf numFmtId="4" fontId="112" fillId="51" borderId="34" xfId="0" applyNumberFormat="1" applyFont="1" applyFill="1" applyBorder="1" applyAlignment="1">
      <alignment horizontal="center" vertical="center"/>
    </xf>
    <xf numFmtId="170" fontId="0" fillId="0" borderId="42" xfId="0" applyBorder="1"/>
    <xf numFmtId="170" fontId="113" fillId="52" borderId="44" xfId="0" applyFont="1" applyFill="1" applyBorder="1" applyAlignment="1">
      <alignment horizontal="center" vertical="center" wrapText="1"/>
    </xf>
    <xf numFmtId="170" fontId="112" fillId="52" borderId="68" xfId="0" applyFont="1" applyFill="1" applyBorder="1" applyAlignment="1">
      <alignment horizontal="center" vertical="center" wrapText="1"/>
    </xf>
    <xf numFmtId="170" fontId="0" fillId="0" borderId="69" xfId="0" applyBorder="1" applyAlignment="1">
      <alignment horizontal="center" vertical="center" wrapText="1"/>
    </xf>
    <xf numFmtId="0" fontId="115" fillId="56" borderId="58" xfId="47865" applyFont="1" applyFill="1" applyBorder="1" applyAlignment="1">
      <alignment horizontal="left" vertical="center" wrapText="1"/>
    </xf>
    <xf numFmtId="170" fontId="0" fillId="0" borderId="59" xfId="0" applyBorder="1" applyAlignment="1">
      <alignment horizontal="left" vertical="center" wrapText="1"/>
    </xf>
    <xf numFmtId="0" fontId="115" fillId="56" borderId="59" xfId="47865" applyFont="1" applyFill="1" applyBorder="1" applyAlignment="1">
      <alignment horizontal="left" vertical="center" wrapText="1"/>
    </xf>
    <xf numFmtId="0" fontId="115" fillId="56" borderId="64" xfId="47865" applyFont="1" applyFill="1" applyBorder="1" applyAlignment="1">
      <alignment horizontal="left" vertical="center" wrapText="1"/>
    </xf>
    <xf numFmtId="0" fontId="115" fillId="56" borderId="65" xfId="47865" applyFont="1" applyFill="1" applyBorder="1" applyAlignment="1">
      <alignment horizontal="left" vertical="center" wrapText="1"/>
    </xf>
    <xf numFmtId="0" fontId="115" fillId="56" borderId="66" xfId="47865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0" fontId="115" fillId="56" borderId="67" xfId="47865" applyFont="1" applyFill="1" applyBorder="1" applyAlignment="1">
      <alignment horizontal="left" vertical="center" wrapText="1"/>
    </xf>
    <xf numFmtId="0" fontId="115" fillId="56" borderId="56" xfId="47865" applyFont="1" applyFill="1" applyBorder="1" applyAlignment="1">
      <alignment horizontal="left" vertical="center" wrapText="1"/>
    </xf>
    <xf numFmtId="0" fontId="115" fillId="56" borderId="57" xfId="47865" applyFont="1" applyFill="1" applyBorder="1" applyAlignment="1">
      <alignment horizontal="left" vertical="center" wrapText="1"/>
    </xf>
    <xf numFmtId="0" fontId="115" fillId="56" borderId="63" xfId="47865" applyFont="1" applyFill="1" applyBorder="1" applyAlignment="1">
      <alignment horizontal="left" vertical="center" wrapText="1"/>
    </xf>
    <xf numFmtId="170" fontId="0" fillId="0" borderId="63" xfId="0" applyBorder="1" applyAlignment="1">
      <alignment horizontal="left" vertical="center" wrapText="1"/>
    </xf>
    <xf numFmtId="0" fontId="115" fillId="56" borderId="60" xfId="47865" applyFont="1" applyFill="1" applyBorder="1" applyAlignment="1">
      <alignment horizontal="left" vertical="center" wrapText="1"/>
    </xf>
    <xf numFmtId="0" fontId="115" fillId="56" borderId="61" xfId="47865" applyFont="1" applyFill="1" applyBorder="1" applyAlignment="1">
      <alignment horizontal="left" vertical="center" wrapText="1"/>
    </xf>
    <xf numFmtId="0" fontId="115" fillId="56" borderId="62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zoomScale="57" zoomScaleNormal="57" workbookViewId="0">
      <selection activeCell="H4" sqref="H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0.85546875" style="2" bestFit="1" customWidth="1"/>
    <col min="4" max="4" width="17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17"/>
      <c r="B1" s="18"/>
      <c r="C1" s="17"/>
      <c r="D1" s="18"/>
      <c r="E1" s="19"/>
      <c r="F1" s="17"/>
      <c r="G1" s="17"/>
      <c r="H1" s="17"/>
    </row>
    <row r="2" spans="1:9" ht="32.25" customHeight="1" thickBot="1">
      <c r="A2" s="17"/>
      <c r="B2" s="129"/>
      <c r="C2" s="130"/>
      <c r="D2" s="130"/>
      <c r="E2" s="130"/>
      <c r="F2" s="130"/>
      <c r="G2" s="130"/>
      <c r="H2" s="131"/>
    </row>
    <row r="3" spans="1:9" ht="65.25" customHeight="1" thickBot="1">
      <c r="B3" s="132" t="s">
        <v>92</v>
      </c>
      <c r="C3" s="133"/>
      <c r="D3" s="133"/>
      <c r="E3" s="133"/>
      <c r="F3" s="133"/>
      <c r="G3" s="133"/>
      <c r="H3" s="134"/>
    </row>
    <row r="4" spans="1:9" ht="40.700000000000003" customHeight="1">
      <c r="B4" s="143" t="s">
        <v>77</v>
      </c>
      <c r="C4" s="144"/>
      <c r="D4" s="135" t="s">
        <v>72</v>
      </c>
      <c r="E4" s="136"/>
      <c r="F4" s="137"/>
      <c r="G4" s="136"/>
      <c r="H4" s="104"/>
    </row>
    <row r="5" spans="1:9" ht="40.700000000000003" customHeight="1">
      <c r="B5" s="147"/>
      <c r="C5" s="148"/>
      <c r="D5" s="149" t="s">
        <v>91</v>
      </c>
      <c r="E5" s="146"/>
      <c r="F5" s="145"/>
      <c r="G5" s="146"/>
      <c r="H5" s="105"/>
    </row>
    <row r="6" spans="1:9" ht="40.700000000000003" customHeight="1" thickBot="1">
      <c r="B6" s="138"/>
      <c r="C6" s="139"/>
      <c r="D6" s="140"/>
      <c r="E6" s="141"/>
      <c r="F6" s="142"/>
      <c r="G6" s="141"/>
      <c r="H6" s="106"/>
    </row>
    <row r="7" spans="1:9" ht="40.700000000000003" customHeight="1" thickBot="1">
      <c r="B7" s="138" t="s">
        <v>75</v>
      </c>
      <c r="C7" s="139"/>
      <c r="D7" s="140"/>
      <c r="E7" s="141"/>
      <c r="F7" s="142"/>
      <c r="G7" s="141"/>
      <c r="H7" s="106"/>
    </row>
    <row r="8" spans="1:9" ht="42.75" customHeight="1" thickBot="1">
      <c r="B8" s="26" t="s">
        <v>3</v>
      </c>
      <c r="C8" s="26" t="s">
        <v>7</v>
      </c>
      <c r="D8" s="26" t="s">
        <v>5</v>
      </c>
      <c r="E8" s="26" t="s">
        <v>6</v>
      </c>
      <c r="F8" s="27" t="s">
        <v>32</v>
      </c>
      <c r="G8" s="27" t="s">
        <v>50</v>
      </c>
      <c r="H8" s="27" t="s">
        <v>47</v>
      </c>
    </row>
    <row r="9" spans="1:9" ht="19.5" thickBot="1">
      <c r="B9" s="28" t="s">
        <v>38</v>
      </c>
      <c r="C9" s="29" t="s">
        <v>40</v>
      </c>
      <c r="D9" s="30"/>
      <c r="E9" s="31"/>
      <c r="F9" s="32"/>
      <c r="G9" s="58"/>
      <c r="H9" s="86">
        <f>+G10+G15+G20</f>
        <v>0</v>
      </c>
    </row>
    <row r="10" spans="1:9" ht="18.75">
      <c r="B10" s="51" t="s">
        <v>11</v>
      </c>
      <c r="C10" s="76" t="s">
        <v>26</v>
      </c>
      <c r="D10" s="93"/>
      <c r="E10" s="94"/>
      <c r="F10" s="95"/>
      <c r="G10" s="122">
        <f>SUM(G11:G14)</f>
        <v>0</v>
      </c>
      <c r="H10" s="96"/>
    </row>
    <row r="11" spans="1:9" ht="15">
      <c r="B11" s="34" t="s">
        <v>28</v>
      </c>
      <c r="C11" s="71" t="s">
        <v>35</v>
      </c>
      <c r="D11" s="34" t="s">
        <v>8</v>
      </c>
      <c r="E11" s="20"/>
      <c r="F11" s="20"/>
      <c r="G11" s="60">
        <f t="shared" ref="G11:G14" si="0">E11*F11</f>
        <v>0</v>
      </c>
      <c r="H11" s="84"/>
    </row>
    <row r="12" spans="1:9" ht="15">
      <c r="B12" s="34" t="s">
        <v>43</v>
      </c>
      <c r="C12" s="71" t="s">
        <v>64</v>
      </c>
      <c r="D12" s="34" t="s">
        <v>4</v>
      </c>
      <c r="E12" s="20"/>
      <c r="F12" s="20"/>
      <c r="G12" s="60">
        <f t="shared" si="0"/>
        <v>0</v>
      </c>
      <c r="H12" s="84"/>
    </row>
    <row r="13" spans="1:9" ht="15">
      <c r="B13" s="34" t="s">
        <v>65</v>
      </c>
      <c r="C13" s="101" t="s">
        <v>66</v>
      </c>
      <c r="D13" s="34" t="s">
        <v>8</v>
      </c>
      <c r="E13" s="20"/>
      <c r="F13" s="20"/>
      <c r="G13" s="60">
        <f t="shared" si="0"/>
        <v>0</v>
      </c>
      <c r="H13" s="84"/>
      <c r="I13" s="12"/>
    </row>
    <row r="14" spans="1:9" ht="15">
      <c r="B14" s="34" t="s">
        <v>67</v>
      </c>
      <c r="C14" s="69" t="s">
        <v>78</v>
      </c>
      <c r="D14" s="34" t="s">
        <v>4</v>
      </c>
      <c r="E14" s="20"/>
      <c r="F14" s="20"/>
      <c r="G14" s="60">
        <f t="shared" si="0"/>
        <v>0</v>
      </c>
      <c r="H14" s="84"/>
      <c r="I14" s="12"/>
    </row>
    <row r="15" spans="1:9" ht="18.75">
      <c r="B15" s="35" t="s">
        <v>12</v>
      </c>
      <c r="C15" s="72" t="s">
        <v>29</v>
      </c>
      <c r="D15" s="88"/>
      <c r="E15" s="89"/>
      <c r="F15" s="90"/>
      <c r="G15" s="123">
        <f>SUM(G16:G19)</f>
        <v>0</v>
      </c>
      <c r="H15" s="91"/>
      <c r="I15" s="11"/>
    </row>
    <row r="16" spans="1:9" ht="18.75">
      <c r="B16" s="34" t="s">
        <v>17</v>
      </c>
      <c r="C16" s="69" t="s">
        <v>39</v>
      </c>
      <c r="D16" s="34" t="s">
        <v>1</v>
      </c>
      <c r="E16" s="20"/>
      <c r="F16" s="20"/>
      <c r="G16" s="60">
        <f t="shared" ref="G16:G19" si="1">E16*F16</f>
        <v>0</v>
      </c>
      <c r="H16" s="61"/>
      <c r="I16" s="12"/>
    </row>
    <row r="17" spans="2:9" ht="18.75">
      <c r="B17" s="34" t="s">
        <v>18</v>
      </c>
      <c r="C17" s="69" t="s">
        <v>22</v>
      </c>
      <c r="D17" s="34" t="s">
        <v>8</v>
      </c>
      <c r="E17" s="20"/>
      <c r="F17" s="20"/>
      <c r="G17" s="60">
        <f t="shared" si="1"/>
        <v>0</v>
      </c>
      <c r="H17" s="61"/>
      <c r="I17" s="12"/>
    </row>
    <row r="18" spans="2:9" ht="18.75">
      <c r="B18" s="34" t="s">
        <v>19</v>
      </c>
      <c r="C18" s="69" t="s">
        <v>23</v>
      </c>
      <c r="D18" s="39" t="s">
        <v>8</v>
      </c>
      <c r="E18" s="20"/>
      <c r="F18" s="20"/>
      <c r="G18" s="60">
        <f t="shared" si="1"/>
        <v>0</v>
      </c>
      <c r="H18" s="61"/>
      <c r="I18" s="11"/>
    </row>
    <row r="19" spans="2:9" ht="18.75">
      <c r="B19" s="34" t="s">
        <v>24</v>
      </c>
      <c r="C19" s="69" t="s">
        <v>31</v>
      </c>
      <c r="D19" s="39" t="s">
        <v>8</v>
      </c>
      <c r="E19" s="20"/>
      <c r="F19" s="20"/>
      <c r="G19" s="60">
        <f t="shared" si="1"/>
        <v>0</v>
      </c>
      <c r="H19" s="61"/>
      <c r="I19" s="11"/>
    </row>
    <row r="20" spans="2:9" ht="18.75">
      <c r="B20" s="35" t="s">
        <v>13</v>
      </c>
      <c r="C20" s="72" t="s">
        <v>30</v>
      </c>
      <c r="D20" s="88"/>
      <c r="E20" s="89"/>
      <c r="F20" s="90"/>
      <c r="G20" s="123">
        <f>SUM(G21:G24)</f>
        <v>0</v>
      </c>
      <c r="H20" s="91"/>
      <c r="I20" s="11"/>
    </row>
    <row r="21" spans="2:9" ht="18.75">
      <c r="B21" s="34" t="s">
        <v>20</v>
      </c>
      <c r="C21" s="69" t="s">
        <v>33</v>
      </c>
      <c r="D21" s="34" t="s">
        <v>8</v>
      </c>
      <c r="E21" s="20"/>
      <c r="F21" s="20"/>
      <c r="G21" s="60">
        <f t="shared" ref="G21:G24" si="2">E21*F21</f>
        <v>0</v>
      </c>
      <c r="H21" s="61"/>
      <c r="I21" s="13"/>
    </row>
    <row r="22" spans="2:9" ht="18.75">
      <c r="B22" s="79" t="s">
        <v>21</v>
      </c>
      <c r="C22" s="73" t="s">
        <v>16</v>
      </c>
      <c r="D22" s="79" t="s">
        <v>8</v>
      </c>
      <c r="E22" s="20"/>
      <c r="F22" s="20"/>
      <c r="G22" s="60">
        <f t="shared" si="2"/>
        <v>0</v>
      </c>
      <c r="H22" s="62"/>
      <c r="I22" s="14"/>
    </row>
    <row r="23" spans="2:9" ht="18.75">
      <c r="B23" s="34" t="s">
        <v>42</v>
      </c>
      <c r="C23" s="69" t="s">
        <v>37</v>
      </c>
      <c r="D23" s="34" t="s">
        <v>8</v>
      </c>
      <c r="E23" s="20"/>
      <c r="F23" s="20"/>
      <c r="G23" s="60">
        <f t="shared" si="2"/>
        <v>0</v>
      </c>
      <c r="H23" s="61"/>
      <c r="I23" s="14"/>
    </row>
    <row r="24" spans="2:9" ht="19.5" thickBot="1">
      <c r="B24" s="79" t="s">
        <v>41</v>
      </c>
      <c r="C24" s="73" t="s">
        <v>36</v>
      </c>
      <c r="D24" s="34" t="s">
        <v>8</v>
      </c>
      <c r="E24" s="20"/>
      <c r="F24" s="20"/>
      <c r="G24" s="60">
        <f t="shared" si="2"/>
        <v>0</v>
      </c>
      <c r="H24" s="62"/>
      <c r="I24" s="14"/>
    </row>
    <row r="25" spans="2:9" ht="19.5" thickBot="1">
      <c r="B25" s="57" t="s">
        <v>48</v>
      </c>
      <c r="C25" s="29" t="s">
        <v>25</v>
      </c>
      <c r="D25" s="30"/>
      <c r="E25" s="31"/>
      <c r="F25" s="59"/>
      <c r="G25" s="59"/>
      <c r="H25" s="85">
        <f>SUM(G26:G28)</f>
        <v>0</v>
      </c>
      <c r="I25" s="15"/>
    </row>
    <row r="26" spans="2:9" ht="18.75">
      <c r="B26" s="38">
        <v>4.7</v>
      </c>
      <c r="C26" s="75" t="s">
        <v>93</v>
      </c>
      <c r="D26" s="38" t="s">
        <v>2</v>
      </c>
      <c r="E26" s="20"/>
      <c r="F26" s="20"/>
      <c r="G26" s="60">
        <f t="shared" ref="G26:G28" si="3">E26*F26</f>
        <v>0</v>
      </c>
      <c r="H26" s="66"/>
      <c r="I26" s="15"/>
    </row>
    <row r="27" spans="2:9" ht="18.75">
      <c r="B27" s="38">
        <v>4.2300000000000004</v>
      </c>
      <c r="C27" s="69" t="s">
        <v>94</v>
      </c>
      <c r="D27" s="34" t="s">
        <v>2</v>
      </c>
      <c r="E27" s="20"/>
      <c r="F27" s="20"/>
      <c r="G27" s="60">
        <f t="shared" si="3"/>
        <v>0</v>
      </c>
      <c r="H27" s="61"/>
      <c r="I27" s="11"/>
    </row>
    <row r="28" spans="2:9" ht="21" customHeight="1" thickBot="1">
      <c r="B28" s="38">
        <v>4.2699999999999996</v>
      </c>
      <c r="C28" s="69" t="s">
        <v>109</v>
      </c>
      <c r="D28" s="34" t="s">
        <v>8</v>
      </c>
      <c r="E28" s="20"/>
      <c r="F28" s="20"/>
      <c r="G28" s="60">
        <f t="shared" si="3"/>
        <v>0</v>
      </c>
      <c r="H28" s="61"/>
      <c r="I28" s="13"/>
    </row>
    <row r="29" spans="2:9" ht="19.5" thickBot="1">
      <c r="B29" s="28" t="s">
        <v>49</v>
      </c>
      <c r="C29" s="29" t="s">
        <v>44</v>
      </c>
      <c r="D29" s="30"/>
      <c r="E29" s="31"/>
      <c r="F29" s="32"/>
      <c r="G29" s="124"/>
      <c r="H29" s="83">
        <f>+G30</f>
        <v>0</v>
      </c>
      <c r="I29" s="13"/>
    </row>
    <row r="30" spans="2:9" ht="18.75">
      <c r="B30" s="108" t="s">
        <v>79</v>
      </c>
      <c r="C30" s="109" t="s">
        <v>80</v>
      </c>
      <c r="D30" s="110"/>
      <c r="E30" s="111"/>
      <c r="F30" s="112"/>
      <c r="G30" s="125">
        <f>SUM(G31:G32)</f>
        <v>0</v>
      </c>
      <c r="H30" s="97"/>
      <c r="I30" s="16"/>
    </row>
    <row r="31" spans="2:9" ht="18.75">
      <c r="B31" s="34" t="s">
        <v>81</v>
      </c>
      <c r="C31" s="113" t="s">
        <v>113</v>
      </c>
      <c r="D31" s="43" t="s">
        <v>4</v>
      </c>
      <c r="E31" s="20"/>
      <c r="F31" s="20"/>
      <c r="G31" s="60">
        <f t="shared" ref="G31:G32" si="4">E31*F31</f>
        <v>0</v>
      </c>
      <c r="H31" s="61"/>
      <c r="I31" s="16"/>
    </row>
    <row r="32" spans="2:9" ht="19.5" thickBot="1">
      <c r="B32" s="34" t="s">
        <v>82</v>
      </c>
      <c r="C32" s="113" t="s">
        <v>83</v>
      </c>
      <c r="D32" s="43" t="s">
        <v>14</v>
      </c>
      <c r="E32" s="20"/>
      <c r="F32" s="20"/>
      <c r="G32" s="60">
        <f t="shared" si="4"/>
        <v>0</v>
      </c>
      <c r="H32" s="61"/>
      <c r="I32" s="16"/>
    </row>
    <row r="33" spans="2:14" ht="19.5" thickBot="1">
      <c r="B33" s="45">
        <v>6</v>
      </c>
      <c r="C33" s="46" t="s">
        <v>76</v>
      </c>
      <c r="D33" s="47"/>
      <c r="E33" s="48"/>
      <c r="F33" s="49"/>
      <c r="G33" s="126"/>
      <c r="H33" s="87">
        <f>G34</f>
        <v>0</v>
      </c>
      <c r="I33"/>
    </row>
    <row r="34" spans="2:14" ht="18.75">
      <c r="B34" s="33"/>
      <c r="C34" s="68" t="s">
        <v>45</v>
      </c>
      <c r="D34" s="92"/>
      <c r="E34" s="55"/>
      <c r="F34" s="56"/>
      <c r="G34" s="127">
        <f>SUM(G35:G35)</f>
        <v>0</v>
      </c>
      <c r="H34" s="98"/>
      <c r="I34"/>
    </row>
    <row r="35" spans="2:14" ht="19.5" thickBot="1">
      <c r="B35" s="50">
        <v>6.1</v>
      </c>
      <c r="C35" s="74" t="s">
        <v>119</v>
      </c>
      <c r="D35" s="43" t="s">
        <v>2</v>
      </c>
      <c r="E35" s="20"/>
      <c r="F35" s="20"/>
      <c r="G35" s="60">
        <f t="shared" ref="G35:G37" si="5">E35*F35</f>
        <v>0</v>
      </c>
      <c r="H35" s="37"/>
      <c r="I35"/>
    </row>
    <row r="36" spans="2:14" ht="19.5" thickBot="1">
      <c r="B36" s="45">
        <v>7</v>
      </c>
      <c r="C36" s="46" t="s">
        <v>46</v>
      </c>
      <c r="D36" s="47"/>
      <c r="E36" s="48"/>
      <c r="F36" s="49"/>
      <c r="G36" s="126"/>
      <c r="H36" s="99">
        <f>SUM(G37:G37)</f>
        <v>0</v>
      </c>
      <c r="I36"/>
    </row>
    <row r="37" spans="2:14" ht="21.75" thickBot="1">
      <c r="B37" s="36" t="s">
        <v>34</v>
      </c>
      <c r="C37" s="77" t="s">
        <v>85</v>
      </c>
      <c r="D37" s="41" t="s">
        <v>2</v>
      </c>
      <c r="E37" s="22"/>
      <c r="F37" s="20"/>
      <c r="G37" s="60">
        <f t="shared" si="5"/>
        <v>0</v>
      </c>
      <c r="H37" s="40"/>
      <c r="I37"/>
    </row>
    <row r="38" spans="2:14" ht="19.5" thickBot="1">
      <c r="B38" s="45" t="s">
        <v>51</v>
      </c>
      <c r="C38" s="46" t="s">
        <v>54</v>
      </c>
      <c r="D38" s="47"/>
      <c r="E38" s="48"/>
      <c r="F38" s="49"/>
      <c r="G38" s="126"/>
      <c r="H38" s="87">
        <f>G39+G43+G49</f>
        <v>0</v>
      </c>
      <c r="N38" s="13"/>
    </row>
    <row r="39" spans="2:14" ht="18.75">
      <c r="B39" s="100" t="s">
        <v>52</v>
      </c>
      <c r="C39" s="76" t="s">
        <v>53</v>
      </c>
      <c r="D39" s="80"/>
      <c r="E39" s="52"/>
      <c r="F39" s="53"/>
      <c r="G39" s="128">
        <f>SUM(G40:G42)</f>
        <v>0</v>
      </c>
      <c r="H39" s="97"/>
      <c r="I39" s="13"/>
      <c r="J39"/>
      <c r="N39" s="14"/>
    </row>
    <row r="40" spans="2:14" ht="21">
      <c r="B40" s="43" t="s">
        <v>84</v>
      </c>
      <c r="C40" s="113" t="s">
        <v>87</v>
      </c>
      <c r="D40" s="43" t="s">
        <v>2</v>
      </c>
      <c r="E40" s="20"/>
      <c r="F40" s="20"/>
      <c r="G40" s="60">
        <f>E40*F40</f>
        <v>0</v>
      </c>
      <c r="H40" s="64"/>
      <c r="I40" s="11"/>
      <c r="J40"/>
      <c r="N40" s="14"/>
    </row>
    <row r="41" spans="2:14" ht="21">
      <c r="B41" s="43" t="s">
        <v>62</v>
      </c>
      <c r="C41" s="78" t="s">
        <v>123</v>
      </c>
      <c r="D41" s="43" t="s">
        <v>1</v>
      </c>
      <c r="E41" s="20"/>
      <c r="F41" s="20"/>
      <c r="G41" s="60">
        <f t="shared" ref="G41" si="6">E41*F41</f>
        <v>0</v>
      </c>
      <c r="H41" s="65"/>
      <c r="I41" s="13"/>
      <c r="J41"/>
      <c r="N41" s="13"/>
    </row>
    <row r="42" spans="2:14" ht="21.75" thickBot="1">
      <c r="B42" s="43" t="s">
        <v>62</v>
      </c>
      <c r="C42" s="78" t="s">
        <v>61</v>
      </c>
      <c r="D42" s="43" t="s">
        <v>14</v>
      </c>
      <c r="E42" s="20"/>
      <c r="F42" s="20"/>
      <c r="G42" s="60">
        <f t="shared" ref="G42" si="7">E42*F42</f>
        <v>0</v>
      </c>
      <c r="H42" s="65"/>
      <c r="I42" s="13"/>
      <c r="J42"/>
      <c r="N42" s="13"/>
    </row>
    <row r="43" spans="2:14" ht="21">
      <c r="B43" s="114" t="s">
        <v>95</v>
      </c>
      <c r="C43" s="115" t="s">
        <v>96</v>
      </c>
      <c r="D43" s="116"/>
      <c r="E43" s="117"/>
      <c r="F43" s="118"/>
      <c r="G43" s="128">
        <f>SUM(G44:G48)</f>
        <v>0</v>
      </c>
      <c r="H43" s="97"/>
      <c r="K43" s="11"/>
    </row>
    <row r="44" spans="2:14" ht="21">
      <c r="B44" s="42" t="s">
        <v>97</v>
      </c>
      <c r="C44" s="119" t="s">
        <v>112</v>
      </c>
      <c r="D44" s="43" t="s">
        <v>98</v>
      </c>
      <c r="E44" s="20"/>
      <c r="F44" s="20"/>
      <c r="G44" s="60">
        <f t="shared" ref="G44:G48" si="8">E44*F44</f>
        <v>0</v>
      </c>
      <c r="H44" s="64"/>
      <c r="K44" s="13"/>
    </row>
    <row r="45" spans="2:14" ht="21">
      <c r="B45" s="42" t="s">
        <v>99</v>
      </c>
      <c r="C45" s="119" t="s">
        <v>100</v>
      </c>
      <c r="D45" s="43" t="s">
        <v>2</v>
      </c>
      <c r="E45" s="20"/>
      <c r="F45" s="20"/>
      <c r="G45" s="60">
        <f t="shared" si="8"/>
        <v>0</v>
      </c>
      <c r="H45" s="64"/>
      <c r="K45" s="13"/>
    </row>
    <row r="46" spans="2:14" ht="32.25">
      <c r="B46" s="42" t="s">
        <v>101</v>
      </c>
      <c r="C46" s="121" t="s">
        <v>102</v>
      </c>
      <c r="D46" s="43" t="s">
        <v>2</v>
      </c>
      <c r="E46" s="20"/>
      <c r="F46" s="20"/>
      <c r="G46" s="60">
        <f t="shared" si="8"/>
        <v>0</v>
      </c>
      <c r="H46" s="64"/>
      <c r="K46" s="13"/>
    </row>
    <row r="47" spans="2:14" ht="21">
      <c r="B47" s="42" t="s">
        <v>103</v>
      </c>
      <c r="C47" s="119" t="s">
        <v>111</v>
      </c>
      <c r="D47" s="43" t="s">
        <v>2</v>
      </c>
      <c r="E47" s="20"/>
      <c r="F47" s="20"/>
      <c r="G47" s="60">
        <f t="shared" si="8"/>
        <v>0</v>
      </c>
      <c r="H47" s="64"/>
      <c r="K47" s="14"/>
    </row>
    <row r="48" spans="2:14" ht="21">
      <c r="B48" s="42" t="s">
        <v>104</v>
      </c>
      <c r="C48" s="119" t="s">
        <v>110</v>
      </c>
      <c r="D48" s="43" t="s">
        <v>4</v>
      </c>
      <c r="E48" s="20"/>
      <c r="F48" s="20"/>
      <c r="G48" s="60">
        <f t="shared" si="8"/>
        <v>0</v>
      </c>
      <c r="H48" s="64"/>
      <c r="K48" s="14"/>
    </row>
    <row r="49" spans="2:11" ht="18.75">
      <c r="B49" s="100" t="s">
        <v>105</v>
      </c>
      <c r="C49" s="76" t="s">
        <v>106</v>
      </c>
      <c r="D49" s="80"/>
      <c r="E49" s="52"/>
      <c r="F49" s="53"/>
      <c r="G49" s="128">
        <f>SUM(G50:G50)</f>
        <v>0</v>
      </c>
      <c r="H49" s="97"/>
      <c r="K49" s="13"/>
    </row>
    <row r="50" spans="2:11" ht="21.75" thickBot="1">
      <c r="B50" s="43" t="s">
        <v>107</v>
      </c>
      <c r="C50" s="119" t="s">
        <v>108</v>
      </c>
      <c r="D50" s="120" t="s">
        <v>14</v>
      </c>
      <c r="E50" s="20"/>
      <c r="F50" s="20"/>
      <c r="G50" s="60">
        <f t="shared" ref="G50" si="9">E50*F50</f>
        <v>0</v>
      </c>
      <c r="H50" s="64"/>
      <c r="K50" s="13"/>
    </row>
    <row r="51" spans="2:11" ht="19.5" thickBot="1">
      <c r="B51" s="45">
        <v>11</v>
      </c>
      <c r="C51" s="46" t="s">
        <v>120</v>
      </c>
      <c r="D51" s="47"/>
      <c r="E51" s="48"/>
      <c r="F51" s="49"/>
      <c r="G51" s="126"/>
      <c r="H51" s="87">
        <f>SUM(G52:G53)</f>
        <v>0</v>
      </c>
    </row>
    <row r="52" spans="2:11" ht="18.75">
      <c r="B52" s="44">
        <v>21.5</v>
      </c>
      <c r="C52" s="70" t="s">
        <v>121</v>
      </c>
      <c r="D52" s="82" t="s">
        <v>8</v>
      </c>
      <c r="E52" s="20"/>
      <c r="F52" s="20"/>
      <c r="G52" s="60">
        <f t="shared" ref="G52:G53" si="10">E52*F52</f>
        <v>0</v>
      </c>
      <c r="H52" s="37"/>
    </row>
    <row r="53" spans="2:11" ht="19.5" thickBot="1">
      <c r="B53" s="39">
        <v>21.12</v>
      </c>
      <c r="C53" s="73" t="s">
        <v>122</v>
      </c>
      <c r="D53" s="81" t="s">
        <v>8</v>
      </c>
      <c r="E53" s="20"/>
      <c r="F53" s="20"/>
      <c r="G53" s="60">
        <f t="shared" si="10"/>
        <v>0</v>
      </c>
      <c r="H53" s="37"/>
    </row>
    <row r="54" spans="2:11" ht="19.5" thickBot="1">
      <c r="B54" s="45" t="s">
        <v>55</v>
      </c>
      <c r="C54" s="46" t="s">
        <v>0</v>
      </c>
      <c r="D54" s="47"/>
      <c r="E54" s="48"/>
      <c r="F54" s="49"/>
      <c r="G54" s="126"/>
      <c r="H54" s="87">
        <f>G55</f>
        <v>0</v>
      </c>
    </row>
    <row r="55" spans="2:11" ht="18.75">
      <c r="B55" s="100" t="s">
        <v>56</v>
      </c>
      <c r="C55" s="76" t="s">
        <v>59</v>
      </c>
      <c r="D55" s="80"/>
      <c r="E55" s="52"/>
      <c r="F55" s="53"/>
      <c r="G55" s="128">
        <f>G56</f>
        <v>0</v>
      </c>
      <c r="H55" s="97"/>
    </row>
    <row r="56" spans="2:11" ht="18.75">
      <c r="B56" s="33"/>
      <c r="C56" s="68" t="s">
        <v>89</v>
      </c>
      <c r="D56" s="92"/>
      <c r="E56" s="55"/>
      <c r="F56" s="56"/>
      <c r="G56" s="127">
        <f>SUM(G57:G59)</f>
        <v>0</v>
      </c>
      <c r="H56" s="63"/>
    </row>
    <row r="57" spans="2:11" ht="18.75">
      <c r="B57" s="39" t="s">
        <v>57</v>
      </c>
      <c r="C57" s="71" t="s">
        <v>125</v>
      </c>
      <c r="D57" s="42" t="s">
        <v>8</v>
      </c>
      <c r="E57" s="20"/>
      <c r="F57" s="20"/>
      <c r="G57" s="60">
        <f t="shared" ref="G57:G59" si="11">E57*F57</f>
        <v>0</v>
      </c>
      <c r="H57" s="37"/>
    </row>
    <row r="58" spans="2:11" ht="18.75">
      <c r="B58" s="39" t="s">
        <v>57</v>
      </c>
      <c r="C58" s="71" t="s">
        <v>124</v>
      </c>
      <c r="D58" s="42" t="s">
        <v>90</v>
      </c>
      <c r="E58" s="20"/>
      <c r="F58" s="20"/>
      <c r="G58" s="60">
        <f t="shared" ref="G58" si="12">E58*F58</f>
        <v>0</v>
      </c>
      <c r="H58" s="37"/>
    </row>
    <row r="59" spans="2:11" ht="19.5" thickBot="1">
      <c r="B59" s="39" t="s">
        <v>58</v>
      </c>
      <c r="C59" s="74" t="s">
        <v>88</v>
      </c>
      <c r="D59" s="43" t="s">
        <v>8</v>
      </c>
      <c r="E59" s="20"/>
      <c r="F59" s="20"/>
      <c r="G59" s="60">
        <f t="shared" si="11"/>
        <v>0</v>
      </c>
      <c r="H59" s="37"/>
    </row>
    <row r="60" spans="2:11" ht="19.5" thickBot="1">
      <c r="B60" s="45" t="s">
        <v>60</v>
      </c>
      <c r="C60" s="46" t="s">
        <v>9</v>
      </c>
      <c r="D60" s="47"/>
      <c r="E60" s="48"/>
      <c r="F60" s="49"/>
      <c r="G60" s="126"/>
      <c r="H60" s="87">
        <f>SUM(G61:G66)</f>
        <v>0</v>
      </c>
    </row>
    <row r="61" spans="2:11" ht="18.75">
      <c r="B61" s="44">
        <v>21.5</v>
      </c>
      <c r="C61" s="70" t="s">
        <v>10</v>
      </c>
      <c r="D61" s="82" t="s">
        <v>8</v>
      </c>
      <c r="E61" s="20"/>
      <c r="F61" s="20"/>
      <c r="G61" s="60">
        <f t="shared" ref="G61:G65" si="13">E61*F61</f>
        <v>0</v>
      </c>
      <c r="H61" s="37"/>
    </row>
    <row r="62" spans="2:11" ht="18.75">
      <c r="B62" s="39">
        <v>21.12</v>
      </c>
      <c r="C62" s="73" t="s">
        <v>118</v>
      </c>
      <c r="D62" s="81" t="s">
        <v>8</v>
      </c>
      <c r="E62" s="20"/>
      <c r="F62" s="20"/>
      <c r="G62" s="60">
        <f t="shared" ref="G62" si="14">E62*F62</f>
        <v>0</v>
      </c>
      <c r="H62" s="37"/>
    </row>
    <row r="63" spans="2:11" ht="18.75">
      <c r="B63" s="39">
        <v>21.12</v>
      </c>
      <c r="C63" s="73" t="s">
        <v>114</v>
      </c>
      <c r="D63" s="81" t="s">
        <v>8</v>
      </c>
      <c r="E63" s="20"/>
      <c r="F63" s="20"/>
      <c r="G63" s="60">
        <f t="shared" si="13"/>
        <v>0</v>
      </c>
      <c r="H63" s="37"/>
    </row>
    <row r="64" spans="2:11" ht="18.75">
      <c r="B64" s="39">
        <v>21.16</v>
      </c>
      <c r="C64" s="73" t="s">
        <v>27</v>
      </c>
      <c r="D64" s="81" t="s">
        <v>8</v>
      </c>
      <c r="E64" s="20"/>
      <c r="F64" s="20"/>
      <c r="G64" s="60">
        <f t="shared" si="13"/>
        <v>0</v>
      </c>
      <c r="H64" s="37"/>
    </row>
    <row r="65" spans="1:9" ht="18.75">
      <c r="B65" s="39">
        <v>21.19</v>
      </c>
      <c r="C65" s="70" t="s">
        <v>126</v>
      </c>
      <c r="D65" s="39" t="s">
        <v>4</v>
      </c>
      <c r="E65" s="20"/>
      <c r="F65" s="20"/>
      <c r="G65" s="60">
        <f t="shared" si="13"/>
        <v>0</v>
      </c>
      <c r="H65" s="37"/>
    </row>
    <row r="66" spans="1:9" ht="19.5" thickBot="1">
      <c r="B66" s="39">
        <v>21.19</v>
      </c>
      <c r="C66" s="70" t="s">
        <v>86</v>
      </c>
      <c r="D66" s="39" t="s">
        <v>4</v>
      </c>
      <c r="E66" s="20"/>
      <c r="F66" s="20"/>
      <c r="G66" s="60">
        <f t="shared" ref="G66" si="15">E66*F66</f>
        <v>0</v>
      </c>
      <c r="H66" s="37"/>
    </row>
    <row r="67" spans="1:9" ht="19.5" thickBot="1">
      <c r="B67" s="45" t="s">
        <v>60</v>
      </c>
      <c r="C67" s="46" t="s">
        <v>115</v>
      </c>
      <c r="D67" s="47"/>
      <c r="E67" s="48"/>
      <c r="F67" s="49"/>
      <c r="G67" s="126"/>
      <c r="H67" s="87">
        <f>SUM(G68:G68)</f>
        <v>0</v>
      </c>
    </row>
    <row r="68" spans="1:9" ht="18.75">
      <c r="B68" s="44">
        <v>21.5</v>
      </c>
      <c r="C68" s="70" t="s">
        <v>116</v>
      </c>
      <c r="D68" s="82" t="s">
        <v>8</v>
      </c>
      <c r="E68" s="20"/>
      <c r="F68" s="20"/>
      <c r="G68" s="60">
        <f t="shared" ref="G68" si="16">E68*F68</f>
        <v>0</v>
      </c>
      <c r="H68" s="37"/>
    </row>
    <row r="69" spans="1:9" ht="19.5" thickBot="1">
      <c r="B69" s="39">
        <v>21.12</v>
      </c>
      <c r="C69" s="73" t="s">
        <v>117</v>
      </c>
      <c r="D69" s="81" t="s">
        <v>8</v>
      </c>
      <c r="E69" s="20"/>
      <c r="F69" s="20"/>
      <c r="G69" s="60">
        <f t="shared" ref="G69" si="17">E69*F69</f>
        <v>0</v>
      </c>
      <c r="H69" s="37"/>
    </row>
    <row r="70" spans="1:9" ht="19.5" thickBot="1">
      <c r="B70" s="45" t="s">
        <v>70</v>
      </c>
      <c r="C70" s="46" t="s">
        <v>73</v>
      </c>
      <c r="D70" s="47"/>
      <c r="E70" s="48"/>
      <c r="F70" s="49"/>
      <c r="G70" s="126"/>
      <c r="H70" s="87">
        <f>SUM(G71:G71)</f>
        <v>0</v>
      </c>
    </row>
    <row r="71" spans="1:9" ht="19.5" thickBot="1">
      <c r="B71" s="39">
        <v>25.1</v>
      </c>
      <c r="C71" s="69" t="s">
        <v>74</v>
      </c>
      <c r="D71" s="81" t="s">
        <v>8</v>
      </c>
      <c r="E71" s="54"/>
      <c r="F71" s="20"/>
      <c r="G71" s="60">
        <f t="shared" ref="G71" si="18">E71*F71</f>
        <v>0</v>
      </c>
      <c r="H71" s="61"/>
    </row>
    <row r="72" spans="1:9" ht="19.5" thickBot="1">
      <c r="B72" s="45" t="s">
        <v>71</v>
      </c>
      <c r="C72" s="46" t="s">
        <v>15</v>
      </c>
      <c r="D72" s="47"/>
      <c r="E72" s="48"/>
      <c r="F72" s="49"/>
      <c r="G72" s="126"/>
      <c r="H72" s="87">
        <f>SUM(G73:G75)</f>
        <v>0</v>
      </c>
    </row>
    <row r="73" spans="1:9" ht="18.75">
      <c r="B73" s="102">
        <v>26.1</v>
      </c>
      <c r="C73" s="101" t="s">
        <v>63</v>
      </c>
      <c r="D73" s="34" t="s">
        <v>8</v>
      </c>
      <c r="E73" s="20"/>
      <c r="F73" s="20"/>
      <c r="G73" s="60">
        <f t="shared" ref="G73:G75" si="19">E73*F73</f>
        <v>0</v>
      </c>
      <c r="H73" s="67"/>
    </row>
    <row r="74" spans="1:9" ht="18.75">
      <c r="B74" s="39">
        <v>26.2</v>
      </c>
      <c r="C74" s="101" t="s">
        <v>68</v>
      </c>
      <c r="D74" s="34" t="s">
        <v>8</v>
      </c>
      <c r="E74" s="54"/>
      <c r="F74" s="20"/>
      <c r="G74" s="60">
        <f t="shared" si="19"/>
        <v>0</v>
      </c>
      <c r="H74" s="61"/>
    </row>
    <row r="75" spans="1:9" ht="19.5" thickBot="1">
      <c r="B75" s="39">
        <v>26.5</v>
      </c>
      <c r="C75" s="101" t="s">
        <v>69</v>
      </c>
      <c r="D75" s="34" t="s">
        <v>8</v>
      </c>
      <c r="E75" s="54"/>
      <c r="F75" s="20"/>
      <c r="G75" s="60">
        <f t="shared" si="19"/>
        <v>0</v>
      </c>
      <c r="H75" s="61"/>
    </row>
    <row r="76" spans="1:9" ht="19.5" thickBot="1">
      <c r="B76" s="23"/>
      <c r="C76" s="21"/>
      <c r="D76" s="24"/>
      <c r="E76" s="25"/>
      <c r="F76" s="10"/>
      <c r="G76" s="10"/>
      <c r="H76" s="103">
        <f>SUM(H9:H75)</f>
        <v>0</v>
      </c>
    </row>
    <row r="77" spans="1:9" ht="18.75">
      <c r="B77" s="6"/>
      <c r="C77" s="7"/>
      <c r="D77" s="6"/>
      <c r="E77" s="8"/>
      <c r="F77" s="10"/>
      <c r="G77" s="9"/>
    </row>
    <row r="78" spans="1:9" s="1" customFormat="1">
      <c r="C78" s="2"/>
      <c r="E78" s="3"/>
      <c r="F78" s="2"/>
      <c r="G78" s="2"/>
      <c r="H78" s="2"/>
      <c r="I78" s="2"/>
    </row>
    <row r="79" spans="1:9">
      <c r="A79" s="1"/>
      <c r="C79" s="107"/>
    </row>
    <row r="83" spans="5:5">
      <c r="E83" s="4"/>
    </row>
    <row r="84" spans="5:5">
      <c r="E84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9" fitToHeight="0" orientation="landscape" r:id="rId1"/>
  <ignoredErrors>
    <ignoredError sqref="G20 G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A23762-83CE-4CCA-B331-9009FF8AB0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5E2855-3ED4-4C82-A997-FC050CC08E6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C8F03256-0DB6-44C4-9350-F8E0887E7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2023-09-06T18:58:22Z</cp:lastPrinted>
  <dcterms:created xsi:type="dcterms:W3CDTF">2014-12-08T11:34:35Z</dcterms:created>
  <dcterms:modified xsi:type="dcterms:W3CDTF">2023-09-14T13:21:43Z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